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330" windowHeight="4560" activeTab="3"/>
  </bookViews>
  <sheets>
    <sheet name="Price List" sheetId="2" r:id="rId1"/>
    <sheet name="Order Form" sheetId="1" r:id="rId2"/>
    <sheet name="Price List (f)" sheetId="3" r:id="rId3"/>
    <sheet name="Order Form (f)" sheetId="5" r:id="rId4"/>
  </sheets>
  <definedNames>
    <definedName name="menua">'Price List'!$E$6</definedName>
    <definedName name="menub" localSheetId="2">'Price List (f)'!$E$10</definedName>
    <definedName name="menub">'Price List'!$E$10</definedName>
    <definedName name="menuc" localSheetId="2">'Price List (f)'!$E$14</definedName>
    <definedName name="menuc">'Price List'!$E$14</definedName>
  </definedNames>
  <calcPr calcId="162913"/>
</workbook>
</file>

<file path=xl/calcChain.xml><?xml version="1.0" encoding="utf-8"?>
<calcChain xmlns="http://schemas.openxmlformats.org/spreadsheetml/2006/main">
  <c r="C10" i="5" l="1"/>
  <c r="D10" i="5" s="1"/>
  <c r="C9" i="5"/>
  <c r="D9" i="5" s="1"/>
  <c r="C8" i="5"/>
  <c r="D8" i="5" s="1"/>
  <c r="C7" i="5"/>
  <c r="D7" i="5" s="1"/>
  <c r="C6" i="5"/>
  <c r="D6" i="5" s="1"/>
  <c r="C5" i="5"/>
  <c r="D5" i="5" s="1"/>
  <c r="D11" i="5" l="1"/>
  <c r="D9" i="1"/>
  <c r="D10" i="1"/>
  <c r="D5" i="1"/>
  <c r="C8" i="1"/>
  <c r="D8" i="1" s="1"/>
  <c r="C7" i="1"/>
  <c r="D7" i="1" s="1"/>
  <c r="C6" i="1"/>
  <c r="D6" i="1" s="1"/>
  <c r="D11" i="1" s="1"/>
  <c r="E14" i="3"/>
  <c r="E10" i="3"/>
  <c r="E6" i="3"/>
  <c r="E14" i="2"/>
  <c r="E10" i="2"/>
  <c r="E6" i="2"/>
  <c r="C10" i="1"/>
  <c r="C9" i="1"/>
  <c r="C5" i="1"/>
  <c r="D13" i="1" l="1"/>
  <c r="D12" i="5"/>
  <c r="D13" i="5" s="1"/>
  <c r="D12" i="1"/>
  <c r="D14" i="5" l="1"/>
  <c r="D15" i="5" s="1"/>
  <c r="D14" i="1"/>
  <c r="D15" i="1" s="1"/>
</calcChain>
</file>

<file path=xl/sharedStrings.xml><?xml version="1.0" encoding="utf-8"?>
<sst xmlns="http://schemas.openxmlformats.org/spreadsheetml/2006/main" count="106" uniqueCount="38">
  <si>
    <t>ITEM</t>
  </si>
  <si>
    <t>QUANTITY</t>
  </si>
  <si>
    <t>Canapes</t>
  </si>
  <si>
    <t>Menu A</t>
  </si>
  <si>
    <t>Menu B</t>
  </si>
  <si>
    <t>Menu C</t>
  </si>
  <si>
    <t>Champagne</t>
  </si>
  <si>
    <t>Total Cost</t>
  </si>
  <si>
    <t>Sub Total</t>
  </si>
  <si>
    <t>VAT</t>
  </si>
  <si>
    <t>Total Due</t>
  </si>
  <si>
    <t xml:space="preserve">VAT </t>
  </si>
  <si>
    <t>PRICE LIST</t>
  </si>
  <si>
    <t>Starter</t>
  </si>
  <si>
    <t>Main</t>
  </si>
  <si>
    <t>Dessert</t>
  </si>
  <si>
    <t>Other Drinks</t>
  </si>
  <si>
    <t>Mussels cooked in onion and garlic</t>
  </si>
  <si>
    <t>Minestrone soup</t>
  </si>
  <si>
    <t>Roast peppers, mushrooms and tomatoes (V)</t>
  </si>
  <si>
    <t>Tiramisu</t>
  </si>
  <si>
    <t>per bottle</t>
  </si>
  <si>
    <t>per person</t>
  </si>
  <si>
    <t>Carved roast gigot of lamb</t>
  </si>
  <si>
    <t>Chocolate fudge cake</t>
  </si>
  <si>
    <t>Panna cotta</t>
  </si>
  <si>
    <t>Price</t>
  </si>
  <si>
    <t xml:space="preserve">TOTAL </t>
  </si>
  <si>
    <t>Milan Catering</t>
  </si>
  <si>
    <t>ORDER FORM</t>
  </si>
  <si>
    <t>Champagne - per bottle</t>
  </si>
  <si>
    <t>COST</t>
  </si>
  <si>
    <t>TO:</t>
  </si>
  <si>
    <t>By Balor, 11 Park Avenue, Stirling, FK8 2QR</t>
  </si>
  <si>
    <t>V = vegetarian</t>
  </si>
  <si>
    <t>Pasta filled with spinach and ricotta cheese (V)</t>
  </si>
  <si>
    <t>Escalope of chicken and pancetta</t>
  </si>
  <si>
    <t>Discount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</si>
</sst>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410]\ #,##0.00"/>
    <numFmt numFmtId="165" formatCode="[$€-2]\ #,##0.00"/>
  </numFmts>
  <fonts count="12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i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i/>
      <sz val="16"/>
      <color theme="1"/>
      <name val="Cambria"/>
      <family val="1"/>
      <scheme val="major"/>
    </font>
    <font>
      <sz val="11"/>
      <color theme="1"/>
      <name val="Georgia Pro SemiBold"/>
      <family val="1"/>
    </font>
    <font>
      <sz val="22"/>
      <color theme="1"/>
      <name val="Georgia Pro SemiBold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" fontId="0" fillId="0" borderId="0" xfId="0" applyNumberFormat="1"/>
    <xf numFmtId="0" fontId="6" fillId="0" borderId="0" xfId="0" applyFont="1"/>
    <xf numFmtId="0" fontId="8" fillId="0" borderId="0" xfId="0" applyFont="1"/>
    <xf numFmtId="9" fontId="8" fillId="0" borderId="0" xfId="0" applyNumberFormat="1" applyFont="1"/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Border="1"/>
    <xf numFmtId="164" fontId="0" fillId="4" borderId="0" xfId="0" applyNumberFormat="1" applyFill="1"/>
    <xf numFmtId="164" fontId="0" fillId="0" borderId="5" xfId="0" applyNumberFormat="1" applyBorder="1"/>
    <xf numFmtId="0" fontId="10" fillId="3" borderId="2" xfId="0" applyFont="1" applyFill="1" applyBorder="1" applyAlignment="1">
      <alignment horizontal="left" vertical="center"/>
    </xf>
    <xf numFmtId="0" fontId="8" fillId="4" borderId="1" xfId="0" applyFont="1" applyFill="1" applyBorder="1"/>
    <xf numFmtId="0" fontId="0" fillId="4" borderId="0" xfId="0" applyFill="1"/>
    <xf numFmtId="165" fontId="8" fillId="0" borderId="1" xfId="0" applyNumberFormat="1" applyFont="1" applyBorder="1"/>
    <xf numFmtId="165" fontId="8" fillId="4" borderId="1" xfId="0" applyNumberFormat="1" applyFont="1" applyFill="1" applyBorder="1"/>
    <xf numFmtId="165" fontId="8" fillId="0" borderId="6" xfId="0" applyNumberFormat="1" applyFont="1" applyBorder="1"/>
    <xf numFmtId="165" fontId="8" fillId="4" borderId="2" xfId="0" applyNumberFormat="1" applyFont="1" applyFill="1" applyBorder="1"/>
    <xf numFmtId="165" fontId="11" fillId="0" borderId="5" xfId="0" applyNumberFormat="1" applyFont="1" applyBorder="1"/>
    <xf numFmtId="0" fontId="5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2" zoomScaleNormal="100" workbookViewId="0">
      <selection activeCell="E6" sqref="E6"/>
    </sheetView>
  </sheetViews>
  <sheetFormatPr defaultRowHeight="15"/>
  <cols>
    <col min="1" max="1" width="17.42578125" customWidth="1"/>
    <col min="3" max="3" width="41.28515625" customWidth="1"/>
  </cols>
  <sheetData>
    <row r="1" spans="1:5" ht="20.25">
      <c r="A1" s="24" t="s">
        <v>12</v>
      </c>
      <c r="B1" s="24"/>
      <c r="C1" s="24"/>
      <c r="D1" s="24"/>
    </row>
    <row r="2" spans="1:5" ht="18">
      <c r="D2" s="5" t="s">
        <v>26</v>
      </c>
    </row>
    <row r="3" spans="1:5" ht="20.25">
      <c r="A3" s="3" t="s">
        <v>3</v>
      </c>
      <c r="B3" s="4" t="s">
        <v>13</v>
      </c>
      <c r="C3" t="s">
        <v>17</v>
      </c>
      <c r="D3" s="1">
        <v>5.95</v>
      </c>
      <c r="E3" s="14"/>
    </row>
    <row r="4" spans="1:5" ht="20.25">
      <c r="A4" s="3"/>
      <c r="B4" s="4" t="s">
        <v>14</v>
      </c>
      <c r="C4" t="s">
        <v>23</v>
      </c>
      <c r="D4" s="1">
        <v>18.75</v>
      </c>
      <c r="E4" s="14"/>
    </row>
    <row r="5" spans="1:5" ht="21" thickBot="1">
      <c r="A5" s="3"/>
      <c r="B5" s="4" t="s">
        <v>15</v>
      </c>
      <c r="C5" t="s">
        <v>24</v>
      </c>
      <c r="D5" s="1">
        <v>4.5999999999999996</v>
      </c>
      <c r="E5" s="14"/>
    </row>
    <row r="6" spans="1:5" ht="21" thickBot="1">
      <c r="A6" s="3" t="s">
        <v>27</v>
      </c>
      <c r="B6" s="4"/>
      <c r="D6" s="14"/>
      <c r="E6" s="15">
        <f>SUM(D3:D5)</f>
        <v>29.299999999999997</v>
      </c>
    </row>
    <row r="7" spans="1:5" ht="20.25">
      <c r="A7" s="3" t="s">
        <v>4</v>
      </c>
      <c r="B7" s="4" t="s">
        <v>13</v>
      </c>
      <c r="C7" t="s">
        <v>18</v>
      </c>
      <c r="D7" s="1">
        <v>5.25</v>
      </c>
      <c r="E7" s="14"/>
    </row>
    <row r="8" spans="1:5" ht="20.25">
      <c r="A8" s="3"/>
      <c r="B8" s="4" t="s">
        <v>14</v>
      </c>
      <c r="C8" t="s">
        <v>36</v>
      </c>
      <c r="D8" s="1">
        <v>14.95</v>
      </c>
      <c r="E8" s="14"/>
    </row>
    <row r="9" spans="1:5" ht="21" thickBot="1">
      <c r="A9" s="3"/>
      <c r="B9" s="4" t="s">
        <v>15</v>
      </c>
      <c r="C9" t="s">
        <v>25</v>
      </c>
      <c r="D9" s="1">
        <v>5</v>
      </c>
      <c r="E9" s="14"/>
    </row>
    <row r="10" spans="1:5" ht="21" thickBot="1">
      <c r="A10" s="3" t="s">
        <v>27</v>
      </c>
      <c r="B10" s="4"/>
      <c r="D10" s="14"/>
      <c r="E10" s="15">
        <f>SUM(D7:D9)</f>
        <v>25.2</v>
      </c>
    </row>
    <row r="11" spans="1:5" ht="20.25">
      <c r="A11" s="3" t="s">
        <v>5</v>
      </c>
      <c r="B11" s="4" t="s">
        <v>13</v>
      </c>
      <c r="C11" t="s">
        <v>19</v>
      </c>
      <c r="D11" s="1">
        <v>4.8</v>
      </c>
      <c r="E11" s="14"/>
    </row>
    <row r="12" spans="1:5">
      <c r="B12" s="4" t="s">
        <v>14</v>
      </c>
      <c r="C12" t="s">
        <v>35</v>
      </c>
      <c r="D12" s="1">
        <v>13.5</v>
      </c>
      <c r="E12" s="14"/>
    </row>
    <row r="13" spans="1:5" ht="15.75" thickBot="1">
      <c r="B13" s="4" t="s">
        <v>15</v>
      </c>
      <c r="C13" t="s">
        <v>20</v>
      </c>
      <c r="D13" s="1">
        <v>5.5</v>
      </c>
      <c r="E13" s="14"/>
    </row>
    <row r="14" spans="1:5" ht="21" thickBot="1">
      <c r="A14" s="3" t="s">
        <v>27</v>
      </c>
      <c r="D14" s="14"/>
      <c r="E14" s="15">
        <f>SUM(D11:D13)</f>
        <v>23.8</v>
      </c>
    </row>
    <row r="15" spans="1:5" ht="18">
      <c r="A15" s="2" t="s">
        <v>2</v>
      </c>
      <c r="C15" t="s">
        <v>22</v>
      </c>
      <c r="D15" s="1">
        <v>2</v>
      </c>
      <c r="E15" s="18"/>
    </row>
    <row r="16" spans="1:5" ht="18">
      <c r="A16" s="2" t="s">
        <v>6</v>
      </c>
      <c r="C16" t="s">
        <v>21</v>
      </c>
      <c r="D16" s="1">
        <v>70</v>
      </c>
      <c r="E16" s="18"/>
    </row>
    <row r="17" spans="1:5" ht="18">
      <c r="A17" s="2" t="s">
        <v>16</v>
      </c>
      <c r="C17" t="s">
        <v>22</v>
      </c>
      <c r="D17" s="1">
        <v>6.5</v>
      </c>
      <c r="E17" s="18"/>
    </row>
    <row r="18" spans="1:5" ht="20.25">
      <c r="A18" s="3"/>
      <c r="D18" s="1"/>
      <c r="E18" s="1"/>
    </row>
    <row r="19" spans="1:5" ht="18">
      <c r="A19" s="2" t="s">
        <v>34</v>
      </c>
      <c r="D19" s="1"/>
      <c r="E19" s="1"/>
    </row>
    <row r="20" spans="1:5">
      <c r="D20" s="1"/>
      <c r="E20" s="1"/>
    </row>
    <row r="21" spans="1:5">
      <c r="D21" s="1"/>
      <c r="E21" s="1"/>
    </row>
    <row r="22" spans="1:5">
      <c r="D22" s="1"/>
      <c r="E22" s="1"/>
    </row>
    <row r="23" spans="1:5">
      <c r="D23" s="1"/>
      <c r="E23" s="1"/>
    </row>
    <row r="24" spans="1:5">
      <c r="D24" s="1"/>
      <c r="E24" s="1"/>
    </row>
    <row r="25" spans="1:5">
      <c r="D25" s="1"/>
      <c r="E25" s="1"/>
    </row>
    <row r="26" spans="1:5">
      <c r="D26" s="1"/>
      <c r="E26" s="1"/>
    </row>
    <row r="27" spans="1:5">
      <c r="D27" s="1"/>
      <c r="E27" s="1"/>
    </row>
    <row r="28" spans="1:5">
      <c r="D28" s="1"/>
      <c r="E28" s="1"/>
    </row>
    <row r="29" spans="1:5">
      <c r="D29" s="1"/>
      <c r="E29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>
      <selection activeCell="D14" sqref="D14"/>
    </sheetView>
  </sheetViews>
  <sheetFormatPr defaultRowHeight="15"/>
  <cols>
    <col min="1" max="1" width="28.5703125" customWidth="1"/>
    <col min="2" max="2" width="15.140625" customWidth="1"/>
    <col min="3" max="3" width="15.5703125" customWidth="1"/>
    <col min="4" max="4" width="15.85546875" customWidth="1"/>
  </cols>
  <sheetData>
    <row r="1" spans="1:8" s="7" customFormat="1" ht="39" customHeight="1">
      <c r="A1" s="25" t="s">
        <v>28</v>
      </c>
      <c r="B1" s="26"/>
      <c r="C1" s="26"/>
      <c r="D1" s="27"/>
      <c r="E1" s="10"/>
      <c r="F1" s="10"/>
      <c r="G1" s="10"/>
      <c r="H1" s="10"/>
    </row>
    <row r="2" spans="1:8" ht="34.5" customHeight="1">
      <c r="A2" s="28" t="s">
        <v>29</v>
      </c>
      <c r="B2" s="29"/>
      <c r="C2" s="29"/>
      <c r="D2" s="30"/>
      <c r="E2" s="11"/>
      <c r="F2" s="11"/>
      <c r="G2" s="11"/>
      <c r="H2" s="11"/>
    </row>
    <row r="3" spans="1:8" ht="34.5" customHeight="1">
      <c r="A3" s="16" t="s">
        <v>32</v>
      </c>
      <c r="B3" s="31" t="s">
        <v>33</v>
      </c>
      <c r="C3" s="31"/>
      <c r="D3" s="32"/>
      <c r="E3" s="11"/>
      <c r="F3" s="11"/>
      <c r="G3" s="11"/>
      <c r="H3" s="11"/>
    </row>
    <row r="4" spans="1:8" ht="20.100000000000001" customHeight="1">
      <c r="A4" s="12" t="s">
        <v>0</v>
      </c>
      <c r="B4" s="12" t="s">
        <v>1</v>
      </c>
      <c r="C4" s="12" t="s">
        <v>31</v>
      </c>
      <c r="D4" s="12" t="s">
        <v>27</v>
      </c>
      <c r="H4" s="6"/>
    </row>
    <row r="5" spans="1:8" ht="20.100000000000001" customHeight="1">
      <c r="A5" s="13" t="s">
        <v>2</v>
      </c>
      <c r="B5" s="13">
        <v>100</v>
      </c>
      <c r="C5" s="19">
        <f>'Price List'!D15</f>
        <v>2</v>
      </c>
      <c r="D5" s="19">
        <f>B5*C5</f>
        <v>200</v>
      </c>
      <c r="H5" s="6"/>
    </row>
    <row r="6" spans="1:8" ht="20.100000000000001" customHeight="1">
      <c r="A6" s="13" t="s">
        <v>3</v>
      </c>
      <c r="B6" s="13">
        <v>14</v>
      </c>
      <c r="C6" s="19">
        <f>menua</f>
        <v>29.299999999999997</v>
      </c>
      <c r="D6" s="19">
        <f t="shared" ref="D6:D10" si="0">B6*C6</f>
        <v>410.19999999999993</v>
      </c>
      <c r="H6" s="6"/>
    </row>
    <row r="7" spans="1:8" ht="20.100000000000001" customHeight="1">
      <c r="A7" s="13" t="s">
        <v>4</v>
      </c>
      <c r="B7" s="13">
        <v>13</v>
      </c>
      <c r="C7" s="19">
        <f>menub</f>
        <v>25.2</v>
      </c>
      <c r="D7" s="19">
        <f t="shared" si="0"/>
        <v>327.59999999999997</v>
      </c>
      <c r="H7" s="6"/>
    </row>
    <row r="8" spans="1:8" ht="20.100000000000001" customHeight="1">
      <c r="A8" s="13" t="s">
        <v>5</v>
      </c>
      <c r="B8" s="13">
        <v>8</v>
      </c>
      <c r="C8" s="19">
        <f>menuc</f>
        <v>23.8</v>
      </c>
      <c r="D8" s="19">
        <f t="shared" si="0"/>
        <v>190.4</v>
      </c>
      <c r="H8" s="6"/>
    </row>
    <row r="9" spans="1:8" ht="20.100000000000001" customHeight="1">
      <c r="A9" s="13" t="s">
        <v>30</v>
      </c>
      <c r="B9" s="13">
        <v>6</v>
      </c>
      <c r="C9" s="19">
        <f>'Price List'!D16</f>
        <v>70</v>
      </c>
      <c r="D9" s="19">
        <f t="shared" si="0"/>
        <v>420</v>
      </c>
      <c r="H9" s="6"/>
    </row>
    <row r="10" spans="1:8" ht="20.100000000000001" customHeight="1">
      <c r="A10" s="13" t="s">
        <v>16</v>
      </c>
      <c r="B10" s="13">
        <v>35</v>
      </c>
      <c r="C10" s="19">
        <f>'Price List'!D17</f>
        <v>6.5</v>
      </c>
      <c r="D10" s="19">
        <f t="shared" si="0"/>
        <v>227.5</v>
      </c>
      <c r="H10" s="6"/>
    </row>
    <row r="11" spans="1:8" ht="20.100000000000001" customHeight="1">
      <c r="A11" s="12" t="s">
        <v>7</v>
      </c>
      <c r="B11" s="17"/>
      <c r="C11" s="20"/>
      <c r="D11" s="19">
        <f>SUM(D5:D10)</f>
        <v>1775.7</v>
      </c>
      <c r="H11" s="6"/>
    </row>
    <row r="12" spans="1:8" ht="20.100000000000001" customHeight="1">
      <c r="A12" s="12" t="s">
        <v>37</v>
      </c>
      <c r="B12" s="17"/>
      <c r="C12" s="20"/>
      <c r="D12" s="19">
        <f>IF(D11&gt;1500,5%,2%)*D11</f>
        <v>88.785000000000011</v>
      </c>
      <c r="H12" s="6"/>
    </row>
    <row r="13" spans="1:8" ht="20.100000000000001" customHeight="1">
      <c r="A13" s="12" t="s">
        <v>8</v>
      </c>
      <c r="B13" s="17"/>
      <c r="C13" s="20"/>
      <c r="D13" s="19">
        <f>D11-D12</f>
        <v>1686.915</v>
      </c>
      <c r="H13" s="1"/>
    </row>
    <row r="14" spans="1:8" ht="20.100000000000001" customHeight="1" thickBot="1">
      <c r="A14" s="12" t="s">
        <v>9</v>
      </c>
      <c r="B14" s="17"/>
      <c r="C14" s="20"/>
      <c r="D14" s="21">
        <f>D13*B17</f>
        <v>168.69150000000002</v>
      </c>
      <c r="H14" s="6"/>
    </row>
    <row r="15" spans="1:8" ht="20.100000000000001" customHeight="1" thickBot="1">
      <c r="A15" s="12" t="s">
        <v>10</v>
      </c>
      <c r="B15" s="17"/>
      <c r="C15" s="22"/>
      <c r="D15" s="23">
        <f>D13+D14</f>
        <v>1855.6064999999999</v>
      </c>
      <c r="H15" s="6"/>
    </row>
    <row r="16" spans="1:8" ht="15.75">
      <c r="A16" s="8"/>
      <c r="B16" s="8"/>
      <c r="C16" s="8"/>
      <c r="D16" s="8"/>
      <c r="H16" s="6"/>
    </row>
    <row r="17" spans="1:4" ht="15.75">
      <c r="A17" s="8" t="s">
        <v>11</v>
      </c>
      <c r="B17" s="9">
        <v>0.1</v>
      </c>
      <c r="C17" s="8"/>
      <c r="D17" s="8"/>
    </row>
  </sheetData>
  <mergeCells count="3">
    <mergeCell ref="A1:D1"/>
    <mergeCell ref="A2:D2"/>
    <mergeCell ref="B3:D3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Formulas="1" zoomScaleNormal="100" workbookViewId="0">
      <selection activeCell="C18" sqref="C18"/>
    </sheetView>
  </sheetViews>
  <sheetFormatPr defaultRowHeight="15"/>
  <cols>
    <col min="1" max="1" width="9.140625" bestFit="1" customWidth="1"/>
    <col min="2" max="2" width="4.140625" bestFit="1" customWidth="1"/>
    <col min="3" max="3" width="21.7109375" bestFit="1" customWidth="1"/>
    <col min="4" max="4" width="4" bestFit="1" customWidth="1"/>
    <col min="5" max="5" width="7.42578125" bestFit="1" customWidth="1"/>
  </cols>
  <sheetData>
    <row r="1" spans="1:5" ht="20.25">
      <c r="A1" s="24" t="s">
        <v>12</v>
      </c>
      <c r="B1" s="24"/>
      <c r="C1" s="24"/>
      <c r="D1" s="24"/>
    </row>
    <row r="2" spans="1:5" ht="18">
      <c r="D2" s="5" t="s">
        <v>26</v>
      </c>
    </row>
    <row r="3" spans="1:5" ht="20.25">
      <c r="A3" s="3" t="s">
        <v>3</v>
      </c>
      <c r="B3" s="4" t="s">
        <v>13</v>
      </c>
      <c r="C3" t="s">
        <v>17</v>
      </c>
      <c r="D3" s="1">
        <v>5.95</v>
      </c>
      <c r="E3" s="14"/>
    </row>
    <row r="4" spans="1:5" ht="20.25">
      <c r="A4" s="3"/>
      <c r="B4" s="4" t="s">
        <v>14</v>
      </c>
      <c r="C4" t="s">
        <v>23</v>
      </c>
      <c r="D4" s="1">
        <v>18.75</v>
      </c>
      <c r="E4" s="14"/>
    </row>
    <row r="5" spans="1:5" ht="21" thickBot="1">
      <c r="A5" s="3"/>
      <c r="B5" s="4" t="s">
        <v>15</v>
      </c>
      <c r="C5" t="s">
        <v>24</v>
      </c>
      <c r="D5" s="1">
        <v>4.5999999999999996</v>
      </c>
      <c r="E5" s="14"/>
    </row>
    <row r="6" spans="1:5" ht="21" thickBot="1">
      <c r="A6" s="3" t="s">
        <v>27</v>
      </c>
      <c r="B6" s="4"/>
      <c r="D6" s="14"/>
      <c r="E6" s="15">
        <f>SUM(D3:D5)</f>
        <v>29.299999999999997</v>
      </c>
    </row>
    <row r="7" spans="1:5" ht="20.25">
      <c r="A7" s="3" t="s">
        <v>4</v>
      </c>
      <c r="B7" s="4" t="s">
        <v>13</v>
      </c>
      <c r="C7" t="s">
        <v>18</v>
      </c>
      <c r="D7" s="1">
        <v>5.25</v>
      </c>
      <c r="E7" s="14"/>
    </row>
    <row r="8" spans="1:5" ht="20.25">
      <c r="A8" s="3"/>
      <c r="B8" s="4" t="s">
        <v>14</v>
      </c>
      <c r="C8" t="s">
        <v>36</v>
      </c>
      <c r="D8" s="1">
        <v>14.95</v>
      </c>
      <c r="E8" s="14"/>
    </row>
    <row r="9" spans="1:5" ht="21" thickBot="1">
      <c r="A9" s="3"/>
      <c r="B9" s="4" t="s">
        <v>15</v>
      </c>
      <c r="C9" t="s">
        <v>25</v>
      </c>
      <c r="D9" s="1">
        <v>5</v>
      </c>
      <c r="E9" s="14"/>
    </row>
    <row r="10" spans="1:5" ht="21" thickBot="1">
      <c r="A10" s="3" t="s">
        <v>27</v>
      </c>
      <c r="B10" s="4"/>
      <c r="D10" s="14"/>
      <c r="E10" s="15">
        <f>SUM(D7:D9)</f>
        <v>25.2</v>
      </c>
    </row>
    <row r="11" spans="1:5" ht="20.25">
      <c r="A11" s="3" t="s">
        <v>5</v>
      </c>
      <c r="B11" s="4" t="s">
        <v>13</v>
      </c>
      <c r="C11" t="s">
        <v>19</v>
      </c>
      <c r="D11" s="1">
        <v>4.8</v>
      </c>
      <c r="E11" s="14"/>
    </row>
    <row r="12" spans="1:5">
      <c r="B12" s="4" t="s">
        <v>14</v>
      </c>
      <c r="C12" t="s">
        <v>35</v>
      </c>
      <c r="D12" s="1">
        <v>13.5</v>
      </c>
      <c r="E12" s="14"/>
    </row>
    <row r="13" spans="1:5" ht="15.75" thickBot="1">
      <c r="B13" s="4" t="s">
        <v>15</v>
      </c>
      <c r="C13" t="s">
        <v>20</v>
      </c>
      <c r="D13" s="1">
        <v>5.5</v>
      </c>
      <c r="E13" s="14"/>
    </row>
    <row r="14" spans="1:5" ht="21" thickBot="1">
      <c r="A14" s="3" t="s">
        <v>27</v>
      </c>
      <c r="D14" s="14"/>
      <c r="E14" s="15">
        <f>SUM(D11:D13)</f>
        <v>23.8</v>
      </c>
    </row>
    <row r="15" spans="1:5" ht="18">
      <c r="A15" s="2" t="s">
        <v>2</v>
      </c>
      <c r="C15" t="s">
        <v>22</v>
      </c>
      <c r="D15" s="1">
        <v>2</v>
      </c>
      <c r="E15" s="18"/>
    </row>
    <row r="16" spans="1:5" ht="18">
      <c r="A16" s="2" t="s">
        <v>6</v>
      </c>
      <c r="C16" t="s">
        <v>21</v>
      </c>
      <c r="D16" s="1">
        <v>70</v>
      </c>
      <c r="E16" s="18"/>
    </row>
    <row r="17" spans="1:5" ht="18">
      <c r="A17" s="2" t="s">
        <v>16</v>
      </c>
      <c r="C17" t="s">
        <v>22</v>
      </c>
      <c r="D17" s="1">
        <v>6.5</v>
      </c>
      <c r="E17" s="18"/>
    </row>
    <row r="18" spans="1:5" ht="20.25">
      <c r="A18" s="3"/>
      <c r="D18" s="1"/>
      <c r="E18" s="1"/>
    </row>
    <row r="19" spans="1:5" ht="18">
      <c r="A19" s="2" t="s">
        <v>34</v>
      </c>
      <c r="D19" s="1"/>
      <c r="E19" s="1"/>
    </row>
    <row r="20" spans="1:5">
      <c r="D20" s="1"/>
      <c r="E20" s="1"/>
    </row>
    <row r="21" spans="1:5">
      <c r="D21" s="1"/>
      <c r="E21" s="1"/>
    </row>
    <row r="22" spans="1:5">
      <c r="D22" s="1"/>
      <c r="E22" s="1"/>
    </row>
    <row r="23" spans="1:5">
      <c r="D23" s="1"/>
      <c r="E23" s="1"/>
    </row>
    <row r="24" spans="1:5">
      <c r="D24" s="1"/>
      <c r="E24" s="1"/>
    </row>
    <row r="25" spans="1:5">
      <c r="D25" s="1"/>
      <c r="E25" s="1"/>
    </row>
    <row r="26" spans="1:5">
      <c r="D26" s="1"/>
      <c r="E26" s="1"/>
    </row>
    <row r="27" spans="1:5">
      <c r="D27" s="1"/>
      <c r="E27" s="1"/>
    </row>
    <row r="28" spans="1:5">
      <c r="D28" s="1"/>
      <c r="E28" s="1"/>
    </row>
    <row r="29" spans="1:5">
      <c r="D29" s="1"/>
      <c r="E29" s="1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Formulas="1" tabSelected="1" zoomScaleNormal="100" workbookViewId="0">
      <selection activeCell="F12" sqref="F12"/>
    </sheetView>
  </sheetViews>
  <sheetFormatPr defaultRowHeight="15"/>
  <cols>
    <col min="1" max="1" width="11.7109375" bestFit="1" customWidth="1"/>
    <col min="2" max="2" width="5.5703125" bestFit="1" customWidth="1"/>
    <col min="3" max="3" width="11.7109375" customWidth="1"/>
    <col min="4" max="4" width="15.85546875" customWidth="1"/>
  </cols>
  <sheetData>
    <row r="1" spans="1:8" s="7" customFormat="1" ht="39" customHeight="1">
      <c r="A1" s="25" t="s">
        <v>28</v>
      </c>
      <c r="B1" s="26"/>
      <c r="C1" s="26"/>
      <c r="D1" s="27"/>
      <c r="E1" s="10"/>
      <c r="F1" s="10"/>
      <c r="G1" s="10"/>
      <c r="H1" s="10"/>
    </row>
    <row r="2" spans="1:8" ht="34.5" customHeight="1">
      <c r="A2" s="28" t="s">
        <v>29</v>
      </c>
      <c r="B2" s="29"/>
      <c r="C2" s="29"/>
      <c r="D2" s="30"/>
      <c r="E2" s="11"/>
      <c r="F2" s="11"/>
      <c r="G2" s="11"/>
      <c r="H2" s="11"/>
    </row>
    <row r="3" spans="1:8" ht="34.5" customHeight="1">
      <c r="A3" s="16" t="s">
        <v>32</v>
      </c>
      <c r="B3" s="31" t="s">
        <v>33</v>
      </c>
      <c r="C3" s="31"/>
      <c r="D3" s="32"/>
      <c r="E3" s="11"/>
      <c r="F3" s="11"/>
      <c r="G3" s="11"/>
      <c r="H3" s="11"/>
    </row>
    <row r="4" spans="1:8" ht="20.100000000000001" customHeight="1">
      <c r="A4" s="12" t="s">
        <v>0</v>
      </c>
      <c r="B4" s="12" t="s">
        <v>1</v>
      </c>
      <c r="C4" s="12" t="s">
        <v>31</v>
      </c>
      <c r="D4" s="12" t="s">
        <v>27</v>
      </c>
      <c r="H4" s="6"/>
    </row>
    <row r="5" spans="1:8" ht="20.100000000000001" customHeight="1">
      <c r="A5" s="13" t="s">
        <v>2</v>
      </c>
      <c r="B5" s="13">
        <v>100</v>
      </c>
      <c r="C5" s="19">
        <f>'Price List'!D15</f>
        <v>2</v>
      </c>
      <c r="D5" s="19">
        <f>B5*C5</f>
        <v>200</v>
      </c>
      <c r="H5" s="6"/>
    </row>
    <row r="6" spans="1:8" ht="20.100000000000001" customHeight="1">
      <c r="A6" s="13" t="s">
        <v>3</v>
      </c>
      <c r="B6" s="13">
        <v>14</v>
      </c>
      <c r="C6" s="19">
        <f>menua</f>
        <v>29.299999999999997</v>
      </c>
      <c r="D6" s="19">
        <f t="shared" ref="D6:D10" si="0">B6*C6</f>
        <v>410.19999999999993</v>
      </c>
      <c r="H6" s="6"/>
    </row>
    <row r="7" spans="1:8" ht="20.100000000000001" customHeight="1">
      <c r="A7" s="13" t="s">
        <v>4</v>
      </c>
      <c r="B7" s="13">
        <v>13</v>
      </c>
      <c r="C7" s="19">
        <f>menub</f>
        <v>25.2</v>
      </c>
      <c r="D7" s="19">
        <f t="shared" si="0"/>
        <v>327.59999999999997</v>
      </c>
      <c r="H7" s="6"/>
    </row>
    <row r="8" spans="1:8" ht="20.100000000000001" customHeight="1">
      <c r="A8" s="13" t="s">
        <v>5</v>
      </c>
      <c r="B8" s="13">
        <v>8</v>
      </c>
      <c r="C8" s="19">
        <f>menuc</f>
        <v>23.8</v>
      </c>
      <c r="D8" s="19">
        <f t="shared" si="0"/>
        <v>190.4</v>
      </c>
      <c r="H8" s="6"/>
    </row>
    <row r="9" spans="1:8" ht="20.100000000000001" customHeight="1">
      <c r="A9" s="13" t="s">
        <v>30</v>
      </c>
      <c r="B9" s="13">
        <v>6</v>
      </c>
      <c r="C9" s="19">
        <f>'Price List'!D16</f>
        <v>70</v>
      </c>
      <c r="D9" s="19">
        <f t="shared" si="0"/>
        <v>420</v>
      </c>
      <c r="H9" s="6"/>
    </row>
    <row r="10" spans="1:8" ht="20.100000000000001" customHeight="1">
      <c r="A10" s="13" t="s">
        <v>16</v>
      </c>
      <c r="B10" s="13">
        <v>35</v>
      </c>
      <c r="C10" s="19">
        <f>'Price List'!D17</f>
        <v>6.5</v>
      </c>
      <c r="D10" s="19">
        <f t="shared" si="0"/>
        <v>227.5</v>
      </c>
      <c r="H10" s="6"/>
    </row>
    <row r="11" spans="1:8" ht="20.100000000000001" customHeight="1">
      <c r="A11" s="12" t="s">
        <v>7</v>
      </c>
      <c r="B11" s="17"/>
      <c r="C11" s="20"/>
      <c r="D11" s="19">
        <f>SUM(D5:D10)</f>
        <v>1775.7</v>
      </c>
      <c r="H11" s="6"/>
    </row>
    <row r="12" spans="1:8" ht="20.100000000000001" customHeight="1">
      <c r="A12" s="12" t="s">
        <v>37</v>
      </c>
      <c r="B12" s="17"/>
      <c r="C12" s="20"/>
      <c r="D12" s="19">
        <f>IF(D11&gt;1500,5%,2%)*D11</f>
        <v>88.785000000000011</v>
      </c>
      <c r="H12" s="6"/>
    </row>
    <row r="13" spans="1:8" ht="20.100000000000001" customHeight="1">
      <c r="A13" s="12" t="s">
        <v>8</v>
      </c>
      <c r="B13" s="17"/>
      <c r="C13" s="20"/>
      <c r="D13" s="19">
        <f>D11-D12</f>
        <v>1686.915</v>
      </c>
      <c r="H13" s="1"/>
    </row>
    <row r="14" spans="1:8" ht="20.100000000000001" customHeight="1" thickBot="1">
      <c r="A14" s="12" t="s">
        <v>9</v>
      </c>
      <c r="B14" s="17"/>
      <c r="C14" s="20"/>
      <c r="D14" s="21">
        <f>D13*B17</f>
        <v>168.69150000000002</v>
      </c>
      <c r="H14" s="6"/>
    </row>
    <row r="15" spans="1:8" ht="20.100000000000001" customHeight="1" thickBot="1">
      <c r="A15" s="12" t="s">
        <v>10</v>
      </c>
      <c r="B15" s="17"/>
      <c r="C15" s="22"/>
      <c r="D15" s="23">
        <f>D13+D14</f>
        <v>1855.6064999999999</v>
      </c>
      <c r="H15" s="6"/>
    </row>
    <row r="16" spans="1:8" ht="15.75">
      <c r="A16" s="8"/>
      <c r="B16" s="8"/>
      <c r="C16" s="8"/>
      <c r="D16" s="8"/>
      <c r="H16" s="6"/>
    </row>
    <row r="17" spans="1:4" ht="15.75">
      <c r="A17" s="8" t="s">
        <v>11</v>
      </c>
      <c r="B17" s="9">
        <v>0.1</v>
      </c>
      <c r="C17" s="8"/>
      <c r="D17" s="8"/>
    </row>
  </sheetData>
  <mergeCells count="3">
    <mergeCell ref="A1:D1"/>
    <mergeCell ref="A2:D2"/>
    <mergeCell ref="B3:D3"/>
  </mergeCells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A46658-40DE-492D-9CE2-5131A69F522F}"/>
</file>

<file path=customXml/itemProps2.xml><?xml version="1.0" encoding="utf-8"?>
<ds:datastoreItem xmlns:ds="http://schemas.openxmlformats.org/officeDocument/2006/customXml" ds:itemID="{6D9F5B27-CD1B-451C-8E57-F8DDBC5EE611}"/>
</file>

<file path=customXml/itemProps3.xml><?xml version="1.0" encoding="utf-8"?>
<ds:datastoreItem xmlns:ds="http://schemas.openxmlformats.org/officeDocument/2006/customXml" ds:itemID="{57579611-B411-49DB-BFC1-C2845D163C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Price List</vt:lpstr>
      <vt:lpstr>Order Form</vt:lpstr>
      <vt:lpstr>Price List (f)</vt:lpstr>
      <vt:lpstr>Order Form (f)</vt:lpstr>
      <vt:lpstr>menua</vt:lpstr>
      <vt:lpstr>'Price List (f)'!menub</vt:lpstr>
      <vt:lpstr>menub</vt:lpstr>
      <vt:lpstr>'Price List (f)'!menuc</vt:lpstr>
      <vt:lpstr>menuc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2016-12-10T12:10:17Z</dcterms:created>
  <dcterms:modified xsi:type="dcterms:W3CDTF">2018-09-13T09:44:43Z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